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668" yWindow="0" windowWidth="9840" windowHeight="8196" tabRatio="864"/>
  </bookViews>
  <sheets>
    <sheet name="Гуранское поселение" sheetId="10" r:id="rId1"/>
  </sheets>
  <definedNames>
    <definedName name="_xlnm.Print_Area" localSheetId="0">'Гуранское поселение'!$A$1:$E$20</definedName>
  </definedNames>
  <calcPr calcId="145621"/>
</workbook>
</file>

<file path=xl/calcChain.xml><?xml version="1.0" encoding="utf-8"?>
<calcChain xmlns="http://schemas.openxmlformats.org/spreadsheetml/2006/main">
  <c r="D22" i="10" l="1"/>
  <c r="C22" i="10"/>
  <c r="D7" i="10" l="1"/>
  <c r="E16" i="10"/>
  <c r="E9" i="10"/>
  <c r="C7" i="10"/>
  <c r="E7" i="10" s="1"/>
  <c r="C14" i="10"/>
  <c r="D14" i="10"/>
  <c r="E14" i="10" s="1"/>
  <c r="D6" i="10" l="1"/>
  <c r="G9" i="10" s="1"/>
  <c r="E6" i="10" l="1"/>
  <c r="D23" i="10"/>
</calcChain>
</file>

<file path=xl/sharedStrings.xml><?xml version="1.0" encoding="utf-8"?>
<sst xmlns="http://schemas.openxmlformats.org/spreadsheetml/2006/main" count="165" uniqueCount="78">
  <si>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</si>
  <si>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</si>
  <si>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</si>
  <si>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</si>
  <si>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</si>
  <si>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</si>
  <si>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</si>
  <si>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</si>
  <si>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</si>
  <si>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</si>
  <si>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</si>
  <si>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</si>
  <si>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</si>
  <si>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</si>
  <si>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</si>
  <si>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</si>
  <si>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</si>
  <si>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</si>
  <si>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</si>
  <si>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</si>
  <si>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</si>
  <si>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</si>
  <si>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</si>
  <si>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</si>
  <si>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</si>
  <si>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</si>
  <si>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</si>
  <si>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</si>
  <si>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</si>
  <si>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</si>
  <si>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</si>
  <si>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</si>
  <si>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</si>
  <si>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2019 ГОД                                                                                                                                                ГУРАНСКОГО МУНИЦИПАЛЬНОГО ОБРАЗОВАНИЯ</t>
  </si>
  <si>
    <t>0409</t>
  </si>
  <si>
    <t>40000</t>
  </si>
  <si>
    <t>НДФЛ за февраль 2019г. Перечислен полностью. (дог.б/н от 19.02.19г - уборка снега а/д  в п. Целинные Земли)</t>
  </si>
  <si>
    <t>НДФЛ за февраль 2019г. Перечислен полностью. (дог.б/н от 25.01.19г - уборка снега а/д  в п. Целинные Земли)</t>
  </si>
  <si>
    <t>Оплата за очистку а/дорог от снега на территории Гуранского с/п  по сч. № 3 от 22.02.2019 дог.  № 18.02-2019 от 18.02.2019</t>
  </si>
  <si>
    <t>Оплата за ремонт автомобильной дороги в. п. Целинные Земли, ул. Школьная по счету № 39 от 22.10.2019г. согл. м.к. № б/н от 18.10.2019 г.</t>
  </si>
  <si>
    <t>Оплата за ремонт автомобильной дороги в. п.Целинные Земли, ул. Шолохова по счету № 41 от 24.10.2019г. согл. м.к. № б/н от 21.10.2019 г.</t>
  </si>
  <si>
    <t>Оплата за ремонт автомобильных дорог по счету№30 от 17.09.2019г. согл. м.к.№1/19-002 от 19.08.2019 г.</t>
  </si>
  <si>
    <t>Оплата за ремонт водоотводной канавы автомобильной дороги в с. Гуран, ул. Гайдара по сч. № 16 от 25.08.2019 мун. контр. № б/н от 25.08.2019 г.</t>
  </si>
  <si>
    <t>Оплата за содержание автомобильной дороги в. с. Гуран, ул. Придорожная по счету № 38 от 21.10.2019г. согл. м.к. № б/н от 17.10.2019 г.</t>
  </si>
  <si>
    <t>Оплата за услуги по очистке автодорог от снега по сч. № 18 от 26.12.2019 дог. № 20 от 24.12.2019 г.</t>
  </si>
  <si>
    <t>Оплата за услуги по очистке автомобильной дорог от снега по счету № 50 от 09.12.2019г. согл. дог.  № 05.12-2019 от 05.12.2019 г.</t>
  </si>
  <si>
    <t>Оплата за устройство водоотводной канавы а/дороги по ул. Братская по сч. № 17 от 02.12.2019 мун. контр. № 16 от 29.11.2019 г.</t>
  </si>
  <si>
    <t>Оплата за эл/энергию (уличн.)  за август по сч.ф № 13579-1418 от 31.08.2019 мун. контр. № 1418 от 01.06.2019 г.</t>
  </si>
  <si>
    <t>Оплата за эл/энергию (уличн.) окончат. выставл. за апрель по сч.ф. № 6493-1418 от 30.04.2019 мун. контр. № 1418 от 22.01.2019 г.</t>
  </si>
  <si>
    <t>Оплата за эл/энергию (уличн.) окончат. выставл. за июль по сч-ф. № 12216-1418 от 31.07.2019 мун. контр. № 1418 от 01.06.2019 г.</t>
  </si>
  <si>
    <t>Оплата за эл/энергию (уличн.) окончат. выставл. за июнь по сч-ф. № 10334-1418 от 30.06.2019 мун. контр. № 1418 от 01.06.2019 г.</t>
  </si>
  <si>
    <t>Оплата за эл/энергию (уличн.) окончат. выставл. за март по сч. № 4624-1418 от 31.03.2019 мун. контр. № 1418 от 22.01.2019 г.</t>
  </si>
  <si>
    <t>Оплата за эл/энергию (уличн.) окончат. выставл. за сентябрь по сч.ф № 15466-1418 от 30.09.2019 мун. контр. № 1418 от 01.06.2019 г.</t>
  </si>
  <si>
    <t>Оплата за эл/энергию (уличн.) окончат. выставл. за январь по сч-ф. № 740-1418 от 31.01.2019 мун. контр. № 1418 от 22.01.2019 г.</t>
  </si>
  <si>
    <t>Оплата за эл/энергию (уличн.) промеж. выставл. за декабрь по сч. № 28873-1418 от 04.12.2019 мун. контр. № 1418 от 01.06.2019 г.</t>
  </si>
  <si>
    <t>Оплата за эл/энергию (уличн.) промеж. выставл. за декабрь,сч 29902-1418 от 11.12.19 м.контр. № 1418 от 01.06.19 г. (доп. согл. № 02-2019 от 23.12.19)</t>
  </si>
  <si>
    <t>Оплата за эл/энергию (уличн.) промеж. выставл. за ноябрь по сч. № 27144-1418 от 11.11.2019 мун. контр. № 1418 от 01.06.2019 г.</t>
  </si>
  <si>
    <t>Оплата за эл/энергию (уличн.) промеж. выставл. за октябрь по сч. № 23872-1418 от 11.10.2019 мун. контр. № 1418 от 01.06.2019 г.</t>
  </si>
  <si>
    <t>Оплата за эл/энергию (уличн.) промеж.. выставл. за август по сч. № 19101-1418 от 11.08.2019 мун. контр. № 1418 от 01.06.2019 г.</t>
  </si>
  <si>
    <t>Оплата за эл/энергию (уличн.) промеж.. выставл. за июнь по сч. № 13524-1418 от 10.06.2019 мун. контр. № 1418 от 01.06.2019 г.</t>
  </si>
  <si>
    <t>Оплата за эл/энергию (уличн.) промеж.. выставл. за июнь по сч. № 13525-1418 от 11.06.2019 мун. контр. № 1418 от 01.06.2019 г.</t>
  </si>
  <si>
    <t>Оплата за эл/энергию (уличн.) промеж.. выставл. за май по сч. № 11005-1418 от 11.05.2019 мун. контр. № 1418 от 22.01.2019 г.</t>
  </si>
  <si>
    <t>Оплата за эл/энергию (уличн.) промежт. выставл. за март по сч. № 5515-1418 от 11.03.2019 мун. контр. № 1418 от 22.01.2019 г.</t>
  </si>
  <si>
    <t>Оплата за эл/энергию (уличн.) промежт. выставл. за февраль по сч. № 3800-1418 от 10.02.2019 мун. контр. № 1418 от 22.01.2019 г.</t>
  </si>
  <si>
    <t>Оплата за эл/энергию (уличн.) промежт. выставл. за январь по сч. № 282-1418 от 10.01.2019 мун. контр. № 1418 от 22.01.2019 г.</t>
  </si>
  <si>
    <t>Оплата за электротовар для уличного освещения по сч. № 1317 от 26.11.2019 дог. № б/н от 26.11.2019 г.</t>
  </si>
  <si>
    <t>Перечисление денежных средств на счет за февраль (уборка снега а/дорог в .п. Целинные Земли) по дог. № б/н от 19.02.2019г</t>
  </si>
  <si>
    <t>Перечисление денежных средств на счет уборка снега а/дорог в .п. Целинные Земли по дог. № б/н от 25.01.2019г</t>
  </si>
  <si>
    <t>Ремонт автомобильной дороги "Похоронной" в п. Целинные Земли  по сч. № 100000063 от 07.10.2019 г. согл. муниц. контр. № 13 от 01.10.2019 г.</t>
  </si>
  <si>
    <t>Страх.взносы на ОПС на страховую часть. Рег.ном. 048-026-031133. (дог.б/н от 19.02.19г - уборка снега а/д  в п. Целинные Земли)</t>
  </si>
  <si>
    <t>Страх.взносы на ОПС на страховую часть. Рег.ном. 048-026-031133. (дог.б/н от 25.01.19г - уборка снега а/д  в п. Целинные Земли)</t>
  </si>
  <si>
    <t>1030122000</t>
  </si>
  <si>
    <t>244</t>
  </si>
  <si>
    <t>223</t>
  </si>
  <si>
    <t>Расходы за счет средств дорожного фонда</t>
  </si>
  <si>
    <t>225</t>
  </si>
  <si>
    <t>346</t>
  </si>
  <si>
    <t>остаток 01.01.2020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</si>
</sst>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_р_."/>
  </numFmts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 Cyr"/>
    </font>
    <font>
      <b/>
      <sz val="8"/>
      <name val="Arial Cy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165" fontId="7" fillId="2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41"/>
  <sheetViews>
    <sheetView tabSelected="1" view="pageBreakPreview" zoomScale="130" zoomScaleSheetLayoutView="130" workbookViewId="0">
      <selection activeCell="D7" sqref="D7"/>
    </sheetView>
  </sheetViews>
  <sheetFormatPr defaultRowHeight="14.4" x14ac:dyDescent="0.3"/>
  <cols>
    <col min="1" max="1" width="4.109375" customWidth="1"/>
    <col min="2" max="2" width="48.33203125" customWidth="1"/>
    <col min="3" max="3" width="12.44140625" customWidth="1"/>
    <col min="4" max="4" width="13.109375" customWidth="1"/>
    <col min="5" max="5" width="10.33203125" customWidth="1"/>
    <col min="7" max="7" width="11.33203125" customWidth="1"/>
    <col min="8" max="8" width="19.109375" customWidth="1"/>
    <col min="11" max="11" width="24.44140625" customWidth="1"/>
    <col min="12" max="12" width="8.88671875" customWidth="1"/>
  </cols>
  <sheetData>
    <row r="2" spans="1:21" ht="44.25" customHeight="1" x14ac:dyDescent="0.3">
      <c r="A2" s="28" t="s">
        <v>33</v>
      </c>
      <c r="B2" s="28"/>
      <c r="C2" s="28"/>
      <c r="D2" s="28"/>
      <c r="E2" s="28"/>
      <c r="F2" s="1"/>
      <c r="G2" s="1"/>
      <c r="H2" s="1"/>
      <c r="I2" s="1"/>
      <c r="J2" s="1"/>
      <c r="K2" s="1"/>
    </row>
    <row r="3" spans="1:21" x14ac:dyDescent="0.3">
      <c r="A3" s="2"/>
      <c r="B3" s="2"/>
      <c r="C3" s="2"/>
      <c r="D3" s="2"/>
      <c r="E3" s="2"/>
    </row>
    <row r="4" spans="1:21" x14ac:dyDescent="0.3">
      <c r="A4" s="3"/>
      <c r="B4" s="4"/>
      <c r="C4" s="29" t="s">
        <v>32</v>
      </c>
      <c r="D4" s="29"/>
      <c r="E4" s="3"/>
    </row>
    <row r="5" spans="1:21" ht="55.2" x14ac:dyDescent="0.3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21" ht="40.799999999999997" x14ac:dyDescent="0.3">
      <c r="A6" s="7"/>
      <c r="B6" s="8" t="s">
        <v>14</v>
      </c>
      <c r="C6" s="9">
        <v>483.8</v>
      </c>
      <c r="D6" s="9">
        <f>C6</f>
        <v>483.8</v>
      </c>
      <c r="E6" s="18">
        <f>D6/C6*100</f>
        <v>100</v>
      </c>
      <c r="I6" s="21" t="s">
        <v>34</v>
      </c>
      <c r="J6" s="21" t="s">
        <v>35</v>
      </c>
      <c r="K6" s="20" t="s">
        <v>36</v>
      </c>
      <c r="L6" s="22">
        <v>2994</v>
      </c>
      <c r="N6" s="23"/>
      <c r="O6" s="23"/>
      <c r="P6" s="23"/>
      <c r="Q6" s="23"/>
      <c r="R6" s="23"/>
      <c r="S6" s="24"/>
      <c r="T6" s="25">
        <v>2029497.57</v>
      </c>
      <c r="U6" s="25">
        <v>1888530.21</v>
      </c>
    </row>
    <row r="7" spans="1:21" ht="51" x14ac:dyDescent="0.3">
      <c r="A7" s="10" t="s">
        <v>1</v>
      </c>
      <c r="B7" s="11" t="s">
        <v>16</v>
      </c>
      <c r="C7" s="12">
        <f>C9+C10+C11+C12+C13</f>
        <v>1545.7</v>
      </c>
      <c r="D7" s="12">
        <f>D9+D10+D11+D12+D13</f>
        <v>1682.8</v>
      </c>
      <c r="E7" s="18">
        <f>D7/C7*100</f>
        <v>108.86976774277026</v>
      </c>
      <c r="G7" s="5"/>
      <c r="I7" s="21" t="s">
        <v>34</v>
      </c>
      <c r="J7" s="21" t="s">
        <v>35</v>
      </c>
      <c r="K7" s="20" t="s">
        <v>37</v>
      </c>
      <c r="L7" s="22">
        <v>2994</v>
      </c>
      <c r="N7" s="21" t="s">
        <v>34</v>
      </c>
      <c r="O7" s="21" t="s">
        <v>71</v>
      </c>
      <c r="P7" s="21" t="s">
        <v>72</v>
      </c>
      <c r="Q7" s="21" t="s">
        <v>73</v>
      </c>
      <c r="R7" s="21" t="s">
        <v>35</v>
      </c>
      <c r="S7" s="20" t="s">
        <v>74</v>
      </c>
      <c r="T7" s="22">
        <v>209651.72</v>
      </c>
      <c r="U7" s="22">
        <v>209164.42</v>
      </c>
    </row>
    <row r="8" spans="1:21" ht="51" x14ac:dyDescent="0.3">
      <c r="A8" s="7"/>
      <c r="B8" s="13" t="s">
        <v>2</v>
      </c>
      <c r="C8" s="9"/>
      <c r="D8" s="9"/>
      <c r="E8" s="18"/>
      <c r="I8" s="21" t="s">
        <v>34</v>
      </c>
      <c r="J8" s="21" t="s">
        <v>35</v>
      </c>
      <c r="K8" s="20" t="s">
        <v>38</v>
      </c>
      <c r="L8" s="22">
        <v>39200</v>
      </c>
      <c r="N8" s="21" t="s">
        <v>34</v>
      </c>
      <c r="O8" s="21" t="s">
        <v>71</v>
      </c>
      <c r="P8" s="21" t="s">
        <v>72</v>
      </c>
      <c r="Q8" s="21" t="s">
        <v>75</v>
      </c>
      <c r="R8" s="21" t="s">
        <v>35</v>
      </c>
      <c r="S8" s="20" t="s">
        <v>74</v>
      </c>
      <c r="T8" s="22">
        <v>1799845.85</v>
      </c>
      <c r="U8" s="22">
        <v>1659365.79</v>
      </c>
    </row>
    <row r="9" spans="1:21" ht="82.8" x14ac:dyDescent="0.3">
      <c r="A9" s="14" t="s">
        <v>3</v>
      </c>
      <c r="B9" s="13" t="s">
        <v>17</v>
      </c>
      <c r="C9" s="17">
        <v>1545.7</v>
      </c>
      <c r="D9" s="17">
        <v>1682.8</v>
      </c>
      <c r="E9" s="18">
        <f>D9/C9*100</f>
        <v>108.86976774277026</v>
      </c>
      <c r="G9" s="5">
        <f>D6+D7-D14</f>
        <v>278.09999999999991</v>
      </c>
      <c r="H9" s="5" t="s">
        <v>77</v>
      </c>
      <c r="I9" s="21" t="s">
        <v>34</v>
      </c>
      <c r="J9" s="21" t="s">
        <v>35</v>
      </c>
      <c r="K9" s="20" t="s">
        <v>39</v>
      </c>
      <c r="L9" s="22">
        <v>84590.25</v>
      </c>
      <c r="N9" s="21" t="s">
        <v>34</v>
      </c>
      <c r="O9" s="21" t="s">
        <v>71</v>
      </c>
      <c r="P9" s="21" t="s">
        <v>72</v>
      </c>
      <c r="Q9" s="21" t="s">
        <v>76</v>
      </c>
      <c r="R9" s="21" t="s">
        <v>35</v>
      </c>
      <c r="S9" s="20" t="s">
        <v>74</v>
      </c>
      <c r="T9" s="22">
        <v>20000</v>
      </c>
      <c r="U9" s="22">
        <v>20000</v>
      </c>
    </row>
    <row r="10" spans="1:21" ht="55.2" x14ac:dyDescent="0.3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  <c r="I10" s="21" t="s">
        <v>34</v>
      </c>
      <c r="J10" s="21" t="s">
        <v>35</v>
      </c>
      <c r="K10" s="20" t="s">
        <v>40</v>
      </c>
      <c r="L10" s="22">
        <v>121583.78</v>
      </c>
    </row>
    <row r="11" spans="1:21" ht="40.799999999999997" x14ac:dyDescent="0.3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  <c r="I11" s="21" t="s">
        <v>34</v>
      </c>
      <c r="J11" s="21" t="s">
        <v>35</v>
      </c>
      <c r="K11" s="20" t="s">
        <v>41</v>
      </c>
      <c r="L11" s="22">
        <v>1022590.8</v>
      </c>
    </row>
    <row r="12" spans="1:21" ht="51" x14ac:dyDescent="0.3">
      <c r="A12" s="15" t="s">
        <v>7</v>
      </c>
      <c r="B12" s="13" t="s">
        <v>19</v>
      </c>
      <c r="C12" s="9">
        <v>0</v>
      </c>
      <c r="D12" s="9">
        <v>0</v>
      </c>
      <c r="E12" s="18" t="s">
        <v>15</v>
      </c>
      <c r="I12" s="21" t="s">
        <v>34</v>
      </c>
      <c r="J12" s="21" t="s">
        <v>35</v>
      </c>
      <c r="K12" s="20" t="s">
        <v>42</v>
      </c>
      <c r="L12" s="22">
        <v>18887.43</v>
      </c>
    </row>
    <row r="13" spans="1:21" ht="51" x14ac:dyDescent="0.3">
      <c r="A13" s="15" t="s">
        <v>8</v>
      </c>
      <c r="B13" s="13" t="s">
        <v>20</v>
      </c>
      <c r="C13" s="9">
        <v>0</v>
      </c>
      <c r="D13" s="9">
        <v>0</v>
      </c>
      <c r="E13" s="18" t="s">
        <v>15</v>
      </c>
      <c r="I13" s="21" t="s">
        <v>34</v>
      </c>
      <c r="J13" s="21" t="s">
        <v>35</v>
      </c>
      <c r="K13" s="20" t="s">
        <v>43</v>
      </c>
      <c r="L13" s="22">
        <v>91805.26</v>
      </c>
    </row>
    <row r="14" spans="1:21" ht="40.799999999999997" x14ac:dyDescent="0.3">
      <c r="A14" s="6">
        <v>2</v>
      </c>
      <c r="B14" s="11" t="s">
        <v>21</v>
      </c>
      <c r="C14" s="12">
        <f>C16+C17+C18+C19+C20</f>
        <v>2029.5</v>
      </c>
      <c r="D14" s="12">
        <f>D16+D17+D18+D19+D20</f>
        <v>1888.5</v>
      </c>
      <c r="E14" s="19">
        <f>D14/C14*100</f>
        <v>93.052475979305243</v>
      </c>
      <c r="I14" s="21" t="s">
        <v>34</v>
      </c>
      <c r="J14" s="21" t="s">
        <v>35</v>
      </c>
      <c r="K14" s="20" t="s">
        <v>44</v>
      </c>
      <c r="L14" s="22">
        <v>75000</v>
      </c>
    </row>
    <row r="15" spans="1:21" ht="51" x14ac:dyDescent="0.3">
      <c r="A15" s="15"/>
      <c r="B15" s="13" t="s">
        <v>22</v>
      </c>
      <c r="C15" s="9"/>
      <c r="D15" s="9"/>
      <c r="E15" s="18"/>
      <c r="I15" s="21" t="s">
        <v>34</v>
      </c>
      <c r="J15" s="21" t="s">
        <v>35</v>
      </c>
      <c r="K15" s="20" t="s">
        <v>45</v>
      </c>
      <c r="L15" s="22">
        <v>49300</v>
      </c>
    </row>
    <row r="16" spans="1:21" ht="51" x14ac:dyDescent="0.3">
      <c r="A16" s="15" t="s">
        <v>9</v>
      </c>
      <c r="B16" s="13" t="s">
        <v>23</v>
      </c>
      <c r="C16" s="26">
        <v>2029.5</v>
      </c>
      <c r="D16" s="27">
        <v>1888.5</v>
      </c>
      <c r="E16" s="18">
        <f>D16/C16*100</f>
        <v>93.052475979305243</v>
      </c>
      <c r="I16" s="21" t="s">
        <v>34</v>
      </c>
      <c r="J16" s="21" t="s">
        <v>35</v>
      </c>
      <c r="K16" s="20" t="s">
        <v>46</v>
      </c>
      <c r="L16" s="22">
        <v>16824.11</v>
      </c>
    </row>
    <row r="17" spans="1:12" ht="41.4" x14ac:dyDescent="0.3">
      <c r="A17" s="15" t="s">
        <v>24</v>
      </c>
      <c r="B17" s="13" t="s">
        <v>25</v>
      </c>
      <c r="C17" s="9">
        <v>0</v>
      </c>
      <c r="D17" s="9">
        <v>0</v>
      </c>
      <c r="E17" s="18" t="s">
        <v>15</v>
      </c>
      <c r="I17" s="21" t="s">
        <v>34</v>
      </c>
      <c r="J17" s="21" t="s">
        <v>35</v>
      </c>
      <c r="K17" s="20" t="s">
        <v>47</v>
      </c>
      <c r="L17" s="22">
        <v>6092.17</v>
      </c>
    </row>
    <row r="18" spans="1:12" ht="51" x14ac:dyDescent="0.3">
      <c r="A18" s="15" t="s">
        <v>26</v>
      </c>
      <c r="B18" s="13" t="s">
        <v>27</v>
      </c>
      <c r="C18" s="9">
        <v>0</v>
      </c>
      <c r="D18" s="9">
        <v>0</v>
      </c>
      <c r="E18" s="18" t="s">
        <v>15</v>
      </c>
      <c r="I18" s="21" t="s">
        <v>34</v>
      </c>
      <c r="J18" s="21" t="s">
        <v>35</v>
      </c>
      <c r="K18" s="20" t="s">
        <v>48</v>
      </c>
      <c r="L18" s="22">
        <v>4207.3999999999996</v>
      </c>
    </row>
    <row r="19" spans="1:12" ht="51" x14ac:dyDescent="0.3">
      <c r="A19" s="15" t="s">
        <v>28</v>
      </c>
      <c r="B19" s="13" t="s">
        <v>29</v>
      </c>
      <c r="C19" s="9">
        <v>0</v>
      </c>
      <c r="D19" s="9">
        <v>0</v>
      </c>
      <c r="E19" s="18" t="s">
        <v>15</v>
      </c>
      <c r="I19" s="21" t="s">
        <v>34</v>
      </c>
      <c r="J19" s="21" t="s">
        <v>35</v>
      </c>
      <c r="K19" s="20" t="s">
        <v>49</v>
      </c>
      <c r="L19" s="22">
        <v>845.58</v>
      </c>
    </row>
    <row r="20" spans="1:12" ht="51" x14ac:dyDescent="0.3">
      <c r="A20" s="15" t="s">
        <v>30</v>
      </c>
      <c r="B20" s="13" t="s">
        <v>31</v>
      </c>
      <c r="C20" s="16">
        <v>0</v>
      </c>
      <c r="D20" s="16">
        <v>0</v>
      </c>
      <c r="E20" s="18" t="s">
        <v>15</v>
      </c>
      <c r="I20" s="21" t="s">
        <v>34</v>
      </c>
      <c r="J20" s="21" t="s">
        <v>35</v>
      </c>
      <c r="K20" s="20" t="s">
        <v>50</v>
      </c>
      <c r="L20" s="22">
        <v>5161.25</v>
      </c>
    </row>
    <row r="21" spans="1:12" ht="40.799999999999997" x14ac:dyDescent="0.3">
      <c r="I21" s="21" t="s">
        <v>34</v>
      </c>
      <c r="J21" s="21" t="s">
        <v>35</v>
      </c>
      <c r="K21" s="20" t="s">
        <v>51</v>
      </c>
      <c r="L21" s="22">
        <v>5183.67</v>
      </c>
    </row>
    <row r="22" spans="1:12" ht="51" x14ac:dyDescent="0.3">
      <c r="C22" s="5">
        <f>C6+C7-C14</f>
        <v>0</v>
      </c>
      <c r="D22" s="5">
        <f>D6+D7-D14</f>
        <v>278.09999999999991</v>
      </c>
      <c r="I22" s="21" t="s">
        <v>34</v>
      </c>
      <c r="J22" s="21" t="s">
        <v>35</v>
      </c>
      <c r="K22" s="20" t="s">
        <v>52</v>
      </c>
      <c r="L22" s="22">
        <v>9490.4699999999993</v>
      </c>
    </row>
    <row r="23" spans="1:12" ht="40.799999999999997" x14ac:dyDescent="0.3">
      <c r="D23" s="5">
        <f>D6+D7-D14</f>
        <v>278.09999999999991</v>
      </c>
      <c r="I23" s="21" t="s">
        <v>34</v>
      </c>
      <c r="J23" s="21" t="s">
        <v>35</v>
      </c>
      <c r="K23" s="20" t="s">
        <v>53</v>
      </c>
      <c r="L23" s="22">
        <v>2430.73</v>
      </c>
    </row>
    <row r="24" spans="1:12" ht="51" x14ac:dyDescent="0.3">
      <c r="I24" s="21" t="s">
        <v>34</v>
      </c>
      <c r="J24" s="21" t="s">
        <v>35</v>
      </c>
      <c r="K24" s="20" t="s">
        <v>54</v>
      </c>
      <c r="L24" s="22">
        <v>7902</v>
      </c>
    </row>
    <row r="25" spans="1:12" ht="51" x14ac:dyDescent="0.3">
      <c r="I25" s="21" t="s">
        <v>34</v>
      </c>
      <c r="J25" s="21" t="s">
        <v>35</v>
      </c>
      <c r="K25" s="20" t="s">
        <v>55</v>
      </c>
      <c r="L25" s="22">
        <v>35018</v>
      </c>
    </row>
    <row r="26" spans="1:12" ht="40.799999999999997" x14ac:dyDescent="0.3">
      <c r="I26" s="21" t="s">
        <v>34</v>
      </c>
      <c r="J26" s="21" t="s">
        <v>35</v>
      </c>
      <c r="K26" s="20" t="s">
        <v>56</v>
      </c>
      <c r="L26" s="22">
        <v>12547.18</v>
      </c>
    </row>
    <row r="27" spans="1:12" ht="51" x14ac:dyDescent="0.3">
      <c r="I27" s="21" t="s">
        <v>34</v>
      </c>
      <c r="J27" s="21" t="s">
        <v>35</v>
      </c>
      <c r="K27" s="20" t="s">
        <v>57</v>
      </c>
      <c r="L27" s="22">
        <v>11212</v>
      </c>
    </row>
    <row r="28" spans="1:12" ht="40.799999999999997" x14ac:dyDescent="0.3">
      <c r="I28" s="21" t="s">
        <v>34</v>
      </c>
      <c r="J28" s="21" t="s">
        <v>35</v>
      </c>
      <c r="K28" s="20" t="s">
        <v>58</v>
      </c>
      <c r="L28" s="22">
        <v>6472.73</v>
      </c>
    </row>
    <row r="29" spans="1:12" ht="40.799999999999997" x14ac:dyDescent="0.3">
      <c r="I29" s="21" t="s">
        <v>34</v>
      </c>
      <c r="J29" s="21" t="s">
        <v>35</v>
      </c>
      <c r="K29" s="20" t="s">
        <v>59</v>
      </c>
      <c r="L29" s="22">
        <v>3026.63</v>
      </c>
    </row>
    <row r="30" spans="1:12" ht="40.799999999999997" x14ac:dyDescent="0.3">
      <c r="I30" s="21" t="s">
        <v>34</v>
      </c>
      <c r="J30" s="21" t="s">
        <v>35</v>
      </c>
      <c r="K30" s="20" t="s">
        <v>60</v>
      </c>
      <c r="L30" s="22">
        <v>10353.76</v>
      </c>
    </row>
    <row r="31" spans="1:12" ht="40.799999999999997" x14ac:dyDescent="0.3">
      <c r="I31" s="21" t="s">
        <v>34</v>
      </c>
      <c r="J31" s="21" t="s">
        <v>35</v>
      </c>
      <c r="K31" s="20" t="s">
        <v>61</v>
      </c>
      <c r="L31" s="22">
        <v>1640.85</v>
      </c>
    </row>
    <row r="32" spans="1:12" ht="40.799999999999997" x14ac:dyDescent="0.3">
      <c r="I32" s="21" t="s">
        <v>34</v>
      </c>
      <c r="J32" s="21" t="s">
        <v>35</v>
      </c>
      <c r="K32" s="20" t="s">
        <v>62</v>
      </c>
      <c r="L32" s="22">
        <v>38281</v>
      </c>
    </row>
    <row r="33" spans="9:12" ht="51" x14ac:dyDescent="0.3">
      <c r="I33" s="21" t="s">
        <v>34</v>
      </c>
      <c r="J33" s="21" t="s">
        <v>35</v>
      </c>
      <c r="K33" s="20" t="s">
        <v>63</v>
      </c>
      <c r="L33" s="22">
        <v>29449</v>
      </c>
    </row>
    <row r="34" spans="9:12" ht="40.799999999999997" x14ac:dyDescent="0.3">
      <c r="I34" s="21" t="s">
        <v>34</v>
      </c>
      <c r="J34" s="21" t="s">
        <v>35</v>
      </c>
      <c r="K34" s="20" t="s">
        <v>64</v>
      </c>
      <c r="L34" s="22">
        <v>19850</v>
      </c>
    </row>
    <row r="35" spans="9:12" ht="40.799999999999997" x14ac:dyDescent="0.3">
      <c r="I35" s="21" t="s">
        <v>34</v>
      </c>
      <c r="J35" s="21" t="s">
        <v>35</v>
      </c>
      <c r="K35" s="20" t="s">
        <v>65</v>
      </c>
      <c r="L35" s="22">
        <v>20000</v>
      </c>
    </row>
    <row r="36" spans="9:12" ht="40.799999999999997" x14ac:dyDescent="0.3">
      <c r="I36" s="21" t="s">
        <v>34</v>
      </c>
      <c r="J36" s="21" t="s">
        <v>35</v>
      </c>
      <c r="K36" s="20" t="s">
        <v>66</v>
      </c>
      <c r="L36" s="22">
        <v>20036</v>
      </c>
    </row>
    <row r="37" spans="9:12" ht="40.799999999999997" x14ac:dyDescent="0.3">
      <c r="I37" s="21" t="s">
        <v>34</v>
      </c>
      <c r="J37" s="21" t="s">
        <v>35</v>
      </c>
      <c r="K37" s="20" t="s">
        <v>67</v>
      </c>
      <c r="L37" s="22">
        <v>20036</v>
      </c>
    </row>
    <row r="38" spans="9:12" ht="51" x14ac:dyDescent="0.3">
      <c r="I38" s="21" t="s">
        <v>34</v>
      </c>
      <c r="J38" s="21" t="s">
        <v>35</v>
      </c>
      <c r="K38" s="20" t="s">
        <v>68</v>
      </c>
      <c r="L38" s="22">
        <v>81041.899999999994</v>
      </c>
    </row>
    <row r="39" spans="9:12" ht="51" x14ac:dyDescent="0.3">
      <c r="I39" s="21" t="s">
        <v>34</v>
      </c>
      <c r="J39" s="21" t="s">
        <v>35</v>
      </c>
      <c r="K39" s="20" t="s">
        <v>69</v>
      </c>
      <c r="L39" s="22">
        <v>6241.13</v>
      </c>
    </row>
    <row r="40" spans="9:12" ht="51" x14ac:dyDescent="0.3">
      <c r="I40" s="21" t="s">
        <v>34</v>
      </c>
      <c r="J40" s="21" t="s">
        <v>35</v>
      </c>
      <c r="K40" s="20" t="s">
        <v>70</v>
      </c>
      <c r="L40" s="22">
        <v>6241.13</v>
      </c>
    </row>
    <row r="41" spans="9:12" x14ac:dyDescent="0.3">
      <c r="I41" s="23"/>
      <c r="J41" s="23"/>
      <c r="K41" s="24"/>
      <c r="L41" s="25">
        <v>1888530.21</v>
      </c>
    </row>
  </sheetData>
  <mergeCells count="2">
    <mergeCell ref="A2:E2"/>
    <mergeCell ref="C4:D4"/>
  </mergeCells>
  <phoneticPr fontId="0" type="noConversion"/>
  <pageMargins left="0.70866141732283472" right="0.70866141732283472" top="0.6692913385826772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Гуранское поселение</vt:lpstr>
      <vt:lpstr>'Гуранское поселение'!Область_печати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Admin</cp:lastModifiedBy>
  <cp:lastPrinted>2020-03-05T06:50:56Z</cp:lastPrinted>
  <dcterms:created xsi:type="dcterms:W3CDTF">2015-02-26T00:39:26Z</dcterms:created>
  <dcterms:modified xsi:type="dcterms:W3CDTF">2020-03-05T06:50:59Z</dcterms:modified>
</cp:coreProperties>
</file>